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200 корр\ЗАКУПКА\ЛОТ 1 Головачев\"/>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<sst xmlns="http://schemas.openxmlformats.org/spreadsheetml/2006/main" count="105" uniqueCount="96">
  <si>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</si>
  <si>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</si>
  <si>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</si>
  <si>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</si>
  <si>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</si>
  <si>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</si>
  <si>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</si>
  <si>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</si>
  <si>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</si>
  <si>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</si>
  <si>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</si>
  <si>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</si>
  <si>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</si>
  <si>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</si>
  <si>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</si>
  <si>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</si>
  <si>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</si>
  <si>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</si>
  <si>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</si>
  <si>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</si>
  <si>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</si>
  <si>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</si>
  <si>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</si>
  <si>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</si>
  <si>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</si>
  <si>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</si>
  <si>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</si>
  <si>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</si>
  <si>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</si>
  <si>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</si>
  <si>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</si>
  <si>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</si>
  <si>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</si>
  <si>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</si>
  <si>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</si>
  <si>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</si>
  <si>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</si>
  <si>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</si>
  <si>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</si>
  <si>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</si>
  <si>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</si>
  <si>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</si>
  <si>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</si>
  <si>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</si>
  <si>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</si>
  <si>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</si>
  <si>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</si>
  <si>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</si>
  <si>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</si>
  <si>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</si>
  <si>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</si>
  <si>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</si>
  <si>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</si>
  <si>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</si>
  <si>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</si>
  <si>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</si>
  <si>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</si>
  <si>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</si>
  <si>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</si>
  <si>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</si>
  <si>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</si>
  <si>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</si>
  <si>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</si>
  <si>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</si>
  <si>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</si>
  <si>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</si>
  <si>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</si>
  <si>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</si>
  <si>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</si>
  <si>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</si>
  <si>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</si>
  <si>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</si>
  <si>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</si>
  <si>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</si>
  <si>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</si>
  <si>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</si>
  <si>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</si>
  <si>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</si>
  <si>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</si>
  <si>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</si>
  <si>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</si>
  <si>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</si>
  <si>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</si>
  <si>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</si>
  <si>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</si>
  <si>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</si>
  <si>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</si>
  <si>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</si>
  <si>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</si>
  <si>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</si>
  <si>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Выполнение СМР, ПНР полным иждивением Подрядчика (2ПК)</t>
  </si>
  <si>
    <t>30 июня</t>
  </si>
  <si>
    <t>I-336430</t>
  </si>
  <si>
    <t>1416 от 23.04.2026</t>
  </si>
  <si>
    <t>Строительство ТП-10/0,4кВ, ВЛЗ-10 кВ от ВЛЗ-10 кВ ф. 32920 ПС №329 "Осиновка", ВЛИ-0,38 кВ, РЛР, в т.ч. ПИР, МО, Солнечногорский р-н, д. Судниково, д.99</t>
  </si>
  <si>
    <t>д. Судниково, д.99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</si>
</sst>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sheetData sheetId="664"/>
      <sheetData sheetId="665" refreshError="1"/>
      <sheetData sheetId="666"/>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efreshError="1"/>
      <sheetData sheetId="1136" refreshError="1"/>
      <sheetData sheetId="1137" refreshError="1"/>
      <sheetData sheetId="1138" refreshError="1"/>
      <sheetData sheetId="1139" refreshError="1"/>
      <sheetData sheetId="1140">
        <row r="1">
          <cell r="B1">
            <v>0</v>
          </cell>
        </row>
      </sheetData>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ow r="1">
          <cell r="B1">
            <v>0</v>
          </cell>
        </row>
      </sheetData>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ow r="1">
          <cell r="B1">
            <v>0</v>
          </cell>
        </row>
      </sheetData>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row r="1">
          <cell r="B1">
            <v>0</v>
          </cell>
        </row>
      </sheetData>
      <sheetData sheetId="1348">
        <row r="1">
          <cell r="B1">
            <v>0</v>
          </cell>
        </row>
      </sheetData>
      <sheetData sheetId="1349">
        <row r="1">
          <cell r="B1">
            <v>0</v>
          </cell>
        </row>
      </sheetData>
      <sheetData sheetId="1350"/>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sheetData sheetId="1419"/>
      <sheetData sheetId="1420">
        <row r="1">
          <cell r="B1">
            <v>0</v>
          </cell>
        </row>
      </sheetData>
      <sheetData sheetId="1421"/>
      <sheetData sheetId="1422"/>
      <sheetData sheetId="1423">
        <row r="1">
          <cell r="B1">
            <v>0</v>
          </cell>
        </row>
      </sheetData>
      <sheetData sheetId="1424"/>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sheetData sheetId="998">
        <row r="1">
          <cell r="B1">
            <v>0</v>
          </cell>
        </row>
      </sheetData>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sheetData sheetId="721" refreshError="1"/>
      <sheetData sheetId="722"/>
      <sheetData sheetId="723"/>
      <sheetData sheetId="724" refreshError="1"/>
      <sheetData sheetId="725" refreshError="1"/>
      <sheetData sheetId="726"/>
      <sheetData sheetId="727" refreshError="1"/>
      <sheetData sheetId="728"/>
      <sheetData sheetId="729" refreshError="1"/>
      <sheetData sheetId="730" refreshError="1"/>
      <sheetData sheetId="731"/>
      <sheetData sheetId="732"/>
      <sheetData sheetId="733" refreshError="1"/>
      <sheetData sheetId="734"/>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refreshError="1"/>
      <sheetData sheetId="747" refreshError="1"/>
      <sheetData sheetId="748"/>
      <sheetData sheetId="749"/>
      <sheetData sheetId="750"/>
      <sheetData sheetId="751"/>
      <sheetData sheetId="752"/>
      <sheetData sheetId="753"/>
      <sheetData sheetId="754" refreshError="1"/>
      <sheetData sheetId="755"/>
      <sheetData sheetId="756"/>
      <sheetData sheetId="757"/>
      <sheetData sheetId="758"/>
      <sheetData sheetId="759" refreshError="1"/>
      <sheetData sheetId="760"/>
      <sheetData sheetId="761" refreshError="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refreshError="1"/>
      <sheetData sheetId="1438" refreshError="1"/>
      <sheetData sheetId="1439" refreshError="1"/>
      <sheetData sheetId="1440"/>
      <sheetData sheetId="1441"/>
      <sheetData sheetId="1442"/>
      <sheetData sheetId="1443"/>
      <sheetData sheetId="1444"/>
      <sheetData sheetId="1445" refreshError="1"/>
      <sheetData sheetId="1446"/>
      <sheetData sheetId="1447"/>
      <sheetData sheetId="1448"/>
      <sheetData sheetId="1449"/>
      <sheetData sheetId="1450"/>
      <sheetData sheetId="1451"/>
      <sheetData sheetId="1452"/>
      <sheetData sheetId="1453" refreshError="1"/>
      <sheetData sheetId="1454" refreshError="1"/>
      <sheetData sheetId="1455"/>
      <sheetData sheetId="1456"/>
      <sheetData sheetId="1457" refreshError="1"/>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sheetData sheetId="710"/>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5" zoomScaleNormal="100" zoomScaleSheetLayoutView="100" workbookViewId="0">
      <selection activeCell="E54" sqref="E54:F5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92</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8" t="s">
        <v>93</v>
      </c>
      <c r="O14" s="108"/>
      <c r="P14" s="108"/>
      <c r="R14" s="10"/>
      <c r="S14" s="10"/>
    </row>
    <row r="15" spans="2:19" s="40" customFormat="1">
      <c r="B15" s="25"/>
      <c r="D15" s="41"/>
      <c r="E15" s="42" t="s">
        <v>55</v>
      </c>
      <c r="F15" s="43"/>
      <c r="G15" s="43"/>
      <c r="H15" s="43"/>
      <c r="I15" s="43"/>
      <c r="K15" s="44"/>
      <c r="L15" s="10"/>
      <c r="M15" s="37"/>
      <c r="N15" s="172" t="s">
        <v>56</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48</v>
      </c>
      <c r="G18" s="174"/>
      <c r="I18" s="174"/>
      <c r="J18" s="174"/>
      <c r="K18" s="174"/>
      <c r="M18" s="176" t="s">
        <v>95</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90</v>
      </c>
      <c r="E21" s="183"/>
      <c r="F21" s="183"/>
      <c r="G21" s="183"/>
      <c r="H21" s="183"/>
      <c r="I21" s="183"/>
      <c r="J21" s="183"/>
      <c r="K21" s="183"/>
      <c r="L21" s="183"/>
      <c r="M21" s="183"/>
      <c r="N21" s="183"/>
      <c r="O21" s="183"/>
      <c r="P21" s="183"/>
      <c r="Q21" s="183"/>
    </row>
    <row r="22" spans="2:17" ht="43.5" customHeight="1">
      <c r="B22" s="31"/>
      <c r="C22" s="50" t="s">
        <v>57</v>
      </c>
      <c r="D22" s="170" t="s">
        <v>94</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89</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58</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59</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60</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61</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29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31</v>
      </c>
      <c r="J42" s="145"/>
      <c r="K42" s="145"/>
      <c r="L42" s="145"/>
      <c r="M42" s="145"/>
      <c r="N42" s="145"/>
      <c r="O42" s="145"/>
      <c r="P42" s="145"/>
      <c r="Q42" s="146"/>
    </row>
    <row r="43" spans="2:26" s="53" customFormat="1" ht="37.5" customHeight="1">
      <c r="B43" s="52"/>
      <c r="C43" s="52"/>
      <c r="D43" s="141" t="s">
        <v>32</v>
      </c>
      <c r="E43" s="142"/>
      <c r="F43" s="142"/>
      <c r="G43" s="142"/>
      <c r="H43" s="143"/>
      <c r="I43" s="144"/>
      <c r="J43" s="145"/>
      <c r="K43" s="145"/>
      <c r="L43" s="145"/>
      <c r="M43" s="145"/>
      <c r="N43" s="145"/>
      <c r="O43" s="145"/>
      <c r="P43" s="145"/>
      <c r="Q43" s="146"/>
    </row>
    <row r="44" spans="2:26" s="53" customFormat="1" ht="34.5" customHeight="1">
      <c r="B44" s="52"/>
      <c r="C44" s="52"/>
      <c r="D44" s="141" t="s">
        <v>33</v>
      </c>
      <c r="E44" s="142"/>
      <c r="F44" s="142"/>
      <c r="G44" s="142"/>
      <c r="H44" s="143"/>
      <c r="I44" s="144"/>
      <c r="J44" s="145"/>
      <c r="K44" s="145"/>
      <c r="L44" s="145"/>
      <c r="M44" s="145"/>
      <c r="N44" s="145"/>
      <c r="O44" s="145"/>
      <c r="P44" s="145"/>
      <c r="Q44" s="146"/>
    </row>
    <row r="45" spans="2:26" s="53" customFormat="1" ht="33" customHeight="1">
      <c r="B45" s="52"/>
      <c r="C45" s="52"/>
      <c r="D45" s="141" t="s">
        <v>34</v>
      </c>
      <c r="E45" s="142"/>
      <c r="F45" s="142"/>
      <c r="G45" s="142"/>
      <c r="H45" s="143"/>
      <c r="I45" s="144"/>
      <c r="J45" s="145"/>
      <c r="K45" s="145"/>
      <c r="L45" s="145"/>
      <c r="M45" s="145"/>
      <c r="N45" s="145"/>
      <c r="O45" s="145"/>
      <c r="P45" s="145"/>
      <c r="Q45" s="146"/>
    </row>
    <row r="46" spans="2:26" s="53" customFormat="1" ht="78.75" customHeight="1">
      <c r="B46" s="52"/>
      <c r="C46" s="52"/>
      <c r="D46" s="141" t="s">
        <v>35</v>
      </c>
      <c r="E46" s="142"/>
      <c r="F46" s="142"/>
      <c r="G46" s="142"/>
      <c r="H46" s="143"/>
      <c r="I46" s="144" t="s">
        <v>62</v>
      </c>
      <c r="J46" s="145"/>
      <c r="K46" s="145"/>
      <c r="L46" s="145"/>
      <c r="M46" s="145"/>
      <c r="N46" s="145"/>
      <c r="O46" s="145"/>
      <c r="P46" s="145"/>
      <c r="Q46" s="146"/>
    </row>
    <row r="47" spans="2:26" s="53" customFormat="1" ht="34.5" customHeight="1">
      <c r="B47" s="52"/>
      <c r="C47" s="52"/>
      <c r="D47" s="141" t="s">
        <v>36</v>
      </c>
      <c r="E47" s="142"/>
      <c r="F47" s="142"/>
      <c r="G47" s="142"/>
      <c r="H47" s="143"/>
      <c r="I47" s="144" t="s">
        <v>37</v>
      </c>
      <c r="J47" s="145"/>
      <c r="K47" s="145"/>
      <c r="L47" s="145"/>
      <c r="M47" s="145"/>
      <c r="N47" s="145"/>
      <c r="O47" s="145"/>
      <c r="P47" s="145"/>
      <c r="Q47" s="146"/>
    </row>
    <row r="48" spans="2:26" ht="12" customHeight="1">
      <c r="R48" s="53"/>
    </row>
    <row r="49" spans="2:19" ht="33.75" customHeight="1">
      <c r="B49" s="124" t="s">
        <v>63</v>
      </c>
      <c r="C49" s="110"/>
      <c r="D49" s="110"/>
      <c r="E49" s="110"/>
      <c r="F49" s="125"/>
      <c r="G49" s="57"/>
      <c r="H49" s="58" t="s">
        <v>64</v>
      </c>
      <c r="I49" s="59"/>
      <c r="J49" s="49"/>
      <c r="K49" s="34" t="s">
        <v>39</v>
      </c>
      <c r="N49" s="60" t="s">
        <v>40</v>
      </c>
      <c r="O49" s="60"/>
      <c r="P49" s="60"/>
      <c r="Q49" s="60"/>
      <c r="R49" s="53"/>
      <c r="S49" s="61"/>
    </row>
    <row r="50" spans="2:19" ht="31.5" customHeight="1">
      <c r="B50" s="126"/>
      <c r="C50" s="127"/>
      <c r="D50" s="127"/>
      <c r="E50" s="127"/>
      <c r="F50" s="128"/>
      <c r="G50" s="57"/>
      <c r="H50" s="58" t="s">
        <v>38</v>
      </c>
      <c r="I50" s="59"/>
      <c r="J50" s="49"/>
      <c r="K50" s="62" t="s">
        <v>65</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5">
        <f>R56+R59+R60+R61+R62+R63</f>
        <v>499986.49999999988</v>
      </c>
      <c r="F54" s="135"/>
      <c r="G54" s="64" t="s">
        <v>66</v>
      </c>
      <c r="H54" s="64" t="s">
        <v>86</v>
      </c>
      <c r="I54" s="64"/>
      <c r="J54" s="64"/>
      <c r="M54" s="63"/>
      <c r="N54" s="63"/>
      <c r="O54" s="63"/>
      <c r="P54" s="63"/>
      <c r="Q54" s="63"/>
      <c r="S54" s="66">
        <f>E54/1.22</f>
        <v>409824.99999999994</v>
      </c>
    </row>
    <row r="55" spans="2:19" s="34" customFormat="1" ht="17.25" customHeight="1">
      <c r="D55" s="136" t="s">
        <v>67</v>
      </c>
      <c r="E55" s="137"/>
      <c r="F55" s="67"/>
      <c r="H55" s="32"/>
      <c r="M55" s="138" t="s">
        <v>68</v>
      </c>
      <c r="N55" s="139"/>
      <c r="O55" s="139"/>
      <c r="P55" s="139"/>
      <c r="Q55" s="140"/>
      <c r="R55" s="37"/>
      <c r="S55" s="37"/>
    </row>
    <row r="56" spans="2:19" ht="18.75">
      <c r="C56" s="113" t="s">
        <v>2</v>
      </c>
      <c r="D56" s="123"/>
      <c r="E56" s="123"/>
      <c r="F56" s="68">
        <f>R56</f>
        <v>0</v>
      </c>
      <c r="G56" s="69" t="s">
        <v>66</v>
      </c>
      <c r="H56" s="70"/>
      <c r="M56" s="147"/>
      <c r="N56" s="148"/>
      <c r="O56" s="148"/>
      <c r="P56" s="148"/>
      <c r="Q56" s="103"/>
      <c r="R56" s="104">
        <f>S56*1.22</f>
        <v>0</v>
      </c>
      <c r="S56" s="104"/>
    </row>
    <row r="57" spans="2:19" ht="18.75">
      <c r="C57" s="113" t="s">
        <v>69</v>
      </c>
      <c r="D57" s="123"/>
      <c r="E57" s="123"/>
      <c r="F57" s="68">
        <f t="shared" ref="F57:F63" si="0">R57</f>
        <v>0</v>
      </c>
      <c r="G57" s="69" t="s">
        <v>66</v>
      </c>
      <c r="H57" s="70"/>
      <c r="M57" s="71"/>
      <c r="N57" s="72"/>
      <c r="O57" s="72"/>
      <c r="P57" s="73"/>
      <c r="Q57" s="103"/>
      <c r="R57" s="104">
        <f>S57*1.22</f>
        <v>0</v>
      </c>
    </row>
    <row r="58" spans="2:19" ht="18.75" hidden="1">
      <c r="C58" s="113" t="s">
        <v>70</v>
      </c>
      <c r="D58" s="123"/>
      <c r="E58" s="123"/>
      <c r="F58" s="68">
        <f t="shared" si="0"/>
        <v>0</v>
      </c>
      <c r="G58" s="69" t="s">
        <v>66</v>
      </c>
      <c r="H58" s="70"/>
      <c r="M58" s="71"/>
      <c r="N58" s="72"/>
      <c r="O58" s="72"/>
      <c r="P58" s="73"/>
      <c r="Q58" s="103"/>
      <c r="R58" s="104">
        <f t="shared" ref="R58" si="1">S58*1.2</f>
        <v>0</v>
      </c>
      <c r="S58" s="104"/>
    </row>
    <row r="59" spans="2:19" ht="18.75">
      <c r="C59" s="113" t="s">
        <v>1</v>
      </c>
      <c r="D59" s="123"/>
      <c r="E59" s="123"/>
      <c r="F59" s="68">
        <f t="shared" si="0"/>
        <v>318987.29999999993</v>
      </c>
      <c r="G59" s="69" t="s">
        <v>66</v>
      </c>
      <c r="H59" s="70"/>
      <c r="M59" s="71"/>
      <c r="N59" s="72"/>
      <c r="O59" s="72"/>
      <c r="P59" s="73"/>
      <c r="Q59" s="103"/>
      <c r="R59" s="104">
        <f>S59*1.22</f>
        <v>318987.29999999993</v>
      </c>
      <c r="S59" s="106">
        <v>261464.99999999997</v>
      </c>
    </row>
    <row r="60" spans="2:19" ht="18.75">
      <c r="C60" s="113" t="s">
        <v>46</v>
      </c>
      <c r="D60" s="123"/>
      <c r="E60" s="123"/>
      <c r="F60" s="68">
        <f t="shared" si="0"/>
        <v>71040.599999999991</v>
      </c>
      <c r="G60" s="69" t="s">
        <v>66</v>
      </c>
      <c r="H60" s="70"/>
      <c r="M60" s="71"/>
      <c r="N60" s="73"/>
      <c r="O60" s="72"/>
      <c r="P60" s="73"/>
      <c r="Q60" s="103"/>
      <c r="R60" s="104">
        <f>S60*1.22</f>
        <v>71040.599999999991</v>
      </c>
      <c r="S60" s="106">
        <v>58230</v>
      </c>
    </row>
    <row r="61" spans="2:19" ht="18.75">
      <c r="C61" s="113" t="s">
        <v>0</v>
      </c>
      <c r="D61" s="123"/>
      <c r="E61" s="123"/>
      <c r="F61" s="68">
        <f t="shared" si="0"/>
        <v>109958.59999999999</v>
      </c>
      <c r="G61" s="69" t="s">
        <v>66</v>
      </c>
      <c r="H61" s="70"/>
      <c r="M61" s="74"/>
      <c r="N61" s="75"/>
      <c r="O61" s="75"/>
      <c r="P61" s="75"/>
      <c r="Q61" s="75"/>
      <c r="R61" s="104">
        <f>S61*1.22</f>
        <v>109958.59999999999</v>
      </c>
      <c r="S61" s="106">
        <v>90130</v>
      </c>
    </row>
    <row r="62" spans="2:19" ht="18.75">
      <c r="C62" s="113" t="s">
        <v>47</v>
      </c>
      <c r="D62" s="123"/>
      <c r="E62" s="123"/>
      <c r="F62" s="68">
        <f t="shared" si="0"/>
        <v>0</v>
      </c>
      <c r="G62" s="69" t="s">
        <v>66</v>
      </c>
      <c r="H62" s="70"/>
      <c r="M62" s="49"/>
      <c r="N62" s="63"/>
      <c r="O62" s="63"/>
      <c r="P62" s="63"/>
      <c r="Q62" s="63"/>
      <c r="R62" s="104">
        <f>S62*1.22</f>
        <v>0</v>
      </c>
      <c r="S62" s="104"/>
    </row>
    <row r="63" spans="2:19" ht="18.75" customHeight="1">
      <c r="B63" s="113" t="s">
        <v>42</v>
      </c>
      <c r="C63" s="114"/>
      <c r="D63" s="114"/>
      <c r="E63" s="114"/>
      <c r="F63" s="68">
        <f t="shared" si="0"/>
        <v>0</v>
      </c>
      <c r="G63" s="69" t="s">
        <v>66</v>
      </c>
      <c r="H63" s="63"/>
      <c r="I63" s="63"/>
      <c r="J63" s="63"/>
      <c r="K63" s="63"/>
      <c r="L63" s="63"/>
      <c r="M63" s="63"/>
      <c r="N63" s="63"/>
      <c r="O63" s="63"/>
      <c r="P63" s="63"/>
      <c r="Q63" s="63"/>
      <c r="R63" s="104">
        <f>S63*1.22</f>
        <v>0</v>
      </c>
      <c r="S63" s="104"/>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15"/>
      <c r="C69" s="80" t="s">
        <v>72</v>
      </c>
      <c r="D69" s="81"/>
      <c r="E69" s="81"/>
      <c r="F69" s="81"/>
      <c r="G69" s="81"/>
      <c r="H69" s="81"/>
      <c r="I69" s="81"/>
      <c r="J69" s="82"/>
      <c r="K69" s="83"/>
      <c r="L69" s="81" t="s">
        <v>73</v>
      </c>
      <c r="M69" s="81"/>
      <c r="N69" s="84"/>
      <c r="O69" s="81"/>
      <c r="P69" s="81"/>
      <c r="Q69" s="81"/>
    </row>
    <row r="70" spans="2:18" ht="18">
      <c r="B70" s="116"/>
      <c r="C70" s="71" t="s">
        <v>43</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44</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74</v>
      </c>
      <c r="D73" s="81"/>
      <c r="E73" s="81"/>
      <c r="F73" s="81"/>
      <c r="G73" s="81"/>
      <c r="H73" s="81"/>
      <c r="I73" s="81"/>
      <c r="J73" s="89"/>
      <c r="K73" s="118" t="s">
        <v>75</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76</v>
      </c>
      <c r="D75" s="81"/>
      <c r="E75" s="81"/>
      <c r="F75" s="81"/>
      <c r="G75" s="81"/>
      <c r="H75" s="81"/>
      <c r="I75" s="81"/>
      <c r="J75" s="91" t="s">
        <v>3</v>
      </c>
      <c r="K75" s="81" t="s">
        <v>77</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91</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21"/>
      <c r="K83" s="122"/>
      <c r="L83" s="122"/>
      <c r="M83" s="100"/>
      <c r="N83" s="102" t="s">
        <v>88</v>
      </c>
      <c r="O83" s="102"/>
      <c r="P83" s="105"/>
      <c r="Q83" s="37"/>
      <c r="R83" s="32"/>
      <c r="S83" s="32"/>
    </row>
    <row r="84" spans="2:19">
      <c r="B84" s="101"/>
      <c r="C84" s="101"/>
      <c r="D84" s="101"/>
      <c r="E84" s="101"/>
      <c r="F84" s="101"/>
      <c r="G84" s="101"/>
      <c r="H84" s="101"/>
      <c r="I84" s="101"/>
      <c r="J84" s="109" t="s">
        <v>83</v>
      </c>
      <c r="K84" s="110"/>
      <c r="L84" s="110"/>
      <c r="M84" s="101"/>
      <c r="N84" s="111" t="s">
        <v>84</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2026-05-21T08:08:05Z</dcterms:modified>
</cp:coreProperties>
</file>